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Елец.7" sheetId="1" r:id="rId1"/>
  </sheets>
  <externalReferences>
    <externalReference r:id="rId2"/>
  </externalReferences>
  <definedNames>
    <definedName name="Z_6E36EA37_049E_4FAE_B719_2847CD16F858_.wvu.Cols" localSheetId="0" hidden="1">Елец.7!$F:$H,Елец.7!$L:$O</definedName>
    <definedName name="Z_6E36EA37_049E_4FAE_B719_2847CD16F858_.wvu.Rows" localSheetId="0" hidden="1">Елец.7!$42:$45</definedName>
    <definedName name="Z_73C0D023_21BD_4441_8EFA_957546C15799_.wvu.Cols" localSheetId="0" hidden="1">Елец.7!$F:$H,Елец.7!$L:$O</definedName>
    <definedName name="Z_73C0D023_21BD_4441_8EFA_957546C15799_.wvu.Rows" localSheetId="0" hidden="1">Елец.7!$42:$45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M32"/>
  <c r="L32"/>
  <c r="F32"/>
  <c r="O31"/>
  <c r="M31"/>
  <c r="F31"/>
  <c r="O30"/>
  <c r="M30"/>
  <c r="F30"/>
  <c r="O29"/>
  <c r="M29"/>
  <c r="F29"/>
  <c r="O28"/>
  <c r="O25" s="1"/>
  <c r="O50" s="1"/>
  <c r="O54" s="1"/>
  <c r="O57" s="1"/>
  <c r="M28"/>
  <c r="F28"/>
  <c r="O27"/>
  <c r="M27"/>
  <c r="I25" s="1"/>
  <c r="F27"/>
  <c r="F26"/>
  <c r="F50" s="1"/>
  <c r="N25"/>
  <c r="N50" s="1"/>
  <c r="N54" s="1"/>
  <c r="N57" s="1"/>
  <c r="L25"/>
  <c r="L50" s="1"/>
  <c r="L54" s="1"/>
  <c r="L57" s="1"/>
  <c r="G24"/>
  <c r="I56"/>
  <c r="E3"/>
  <c r="M25" l="1"/>
  <c r="M50" s="1"/>
  <c r="M54" s="1"/>
  <c r="M57" s="1"/>
  <c r="F54"/>
  <c r="F57" s="1"/>
  <c r="G49"/>
  <c r="H49" s="1"/>
  <c r="H29"/>
  <c r="I39"/>
  <c r="I50" s="1"/>
  <c r="I54" s="1"/>
  <c r="I57" s="1"/>
  <c r="G33"/>
  <c r="H33" s="1"/>
  <c r="G42"/>
  <c r="H42" s="1"/>
  <c r="G44"/>
  <c r="H44" s="1"/>
  <c r="G27"/>
  <c r="G28"/>
  <c r="H28" s="1"/>
  <c r="G29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<sst xmlns="http://schemas.openxmlformats.org/spreadsheetml/2006/main" count="65" uniqueCount="54">
  <si>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ул.Елецкая,7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</si>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</sst>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7" sqref="I37"/>
    </sheetView>
  </sheetViews>
  <sheetFormatPr defaultColWidth="9.140625" defaultRowHeight="12.75"/>
  <cols>
    <col min="1" max="3" width="9.140625" style="1"/>
    <col min="4" max="4" width="27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3" width="11" style="1" hidden="1" customWidth="1"/>
    <col min="14" max="15" width="10.42578125" style="1" hidden="1" customWidth="1"/>
    <col min="16" max="16384" width="9.140625" style="1"/>
  </cols>
  <sheetData>
    <row r="1" spans="1:10" ht="19.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3.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11945.369999999999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10423.57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1521.8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.7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5.75">
      <c r="A10" s="93" t="s">
        <v>13</v>
      </c>
      <c r="B10" s="94"/>
      <c r="C10" s="94"/>
      <c r="D10" s="95"/>
      <c r="E10" s="25">
        <v>2858522.52</v>
      </c>
      <c r="F10" s="25"/>
      <c r="G10" s="23"/>
      <c r="H10" s="23"/>
      <c r="I10" s="25">
        <v>2937800.98</v>
      </c>
      <c r="J10" s="26">
        <v>356604.08</v>
      </c>
    </row>
    <row r="11" spans="1:10" ht="15.75">
      <c r="A11" s="93" t="s">
        <v>14</v>
      </c>
      <c r="B11" s="94"/>
      <c r="C11" s="94"/>
      <c r="D11" s="95"/>
      <c r="E11" s="25">
        <v>1371956.38</v>
      </c>
      <c r="F11" s="25"/>
      <c r="G11" s="23"/>
      <c r="H11" s="23"/>
      <c r="I11" s="25">
        <v>1424650.94</v>
      </c>
      <c r="J11" s="26">
        <v>183575.14</v>
      </c>
    </row>
    <row r="12" spans="1:10" ht="15.75">
      <c r="A12" s="93" t="s">
        <v>15</v>
      </c>
      <c r="B12" s="94"/>
      <c r="C12" s="94"/>
      <c r="D12" s="95"/>
      <c r="E12" s="25">
        <v>407498.43</v>
      </c>
      <c r="F12" s="25"/>
      <c r="G12" s="23"/>
      <c r="H12" s="23"/>
      <c r="I12" s="25">
        <v>431695.2</v>
      </c>
      <c r="J12" s="26">
        <v>55691.62</v>
      </c>
    </row>
    <row r="13" spans="1:10" ht="13.5" customHeight="1">
      <c r="A13" s="93" t="s">
        <v>16</v>
      </c>
      <c r="B13" s="94"/>
      <c r="C13" s="94"/>
      <c r="D13" s="95"/>
      <c r="E13" s="25">
        <v>358062.19</v>
      </c>
      <c r="F13" s="25"/>
      <c r="G13" s="23"/>
      <c r="H13" s="23"/>
      <c r="I13" s="25">
        <v>376904.89</v>
      </c>
      <c r="J13" s="26">
        <v>48316.6</v>
      </c>
    </row>
    <row r="14" spans="1:10" ht="14.45" customHeight="1">
      <c r="A14" s="86" t="s">
        <v>17</v>
      </c>
      <c r="B14" s="86"/>
      <c r="C14" s="86"/>
      <c r="D14" s="86"/>
      <c r="E14" s="25">
        <v>1302701.55</v>
      </c>
      <c r="F14" s="25"/>
      <c r="G14" s="23"/>
      <c r="H14" s="23"/>
      <c r="I14" s="25">
        <v>1440395.28</v>
      </c>
      <c r="J14" s="26">
        <v>186502.6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6.5" customHeight="1">
      <c r="A16" s="99" t="s">
        <v>19</v>
      </c>
      <c r="B16" s="100"/>
      <c r="C16" s="100"/>
      <c r="D16" s="101"/>
      <c r="E16" s="25">
        <v>1911673.3</v>
      </c>
      <c r="F16" s="25"/>
      <c r="G16" s="23"/>
      <c r="H16" s="23"/>
      <c r="I16" s="25">
        <v>1978995.74</v>
      </c>
      <c r="J16" s="26">
        <v>222422.9</v>
      </c>
    </row>
    <row r="17" spans="1:15" ht="15.75">
      <c r="A17" s="86" t="s">
        <v>20</v>
      </c>
      <c r="B17" s="86"/>
      <c r="C17" s="86"/>
      <c r="D17" s="86"/>
      <c r="E17" s="25">
        <v>165110.16</v>
      </c>
      <c r="F17" s="25"/>
      <c r="G17" s="23"/>
      <c r="H17" s="23"/>
      <c r="I17" s="25">
        <v>170994.18</v>
      </c>
      <c r="J17" s="26">
        <v>20707.71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>
        <v>327717.96000000002</v>
      </c>
      <c r="F19" s="25"/>
      <c r="G19" s="23"/>
      <c r="H19" s="23"/>
      <c r="I19" s="25">
        <v>339372</v>
      </c>
      <c r="J19" s="26">
        <v>41091.79</v>
      </c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-1956576.37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1031705.0900000001</v>
      </c>
      <c r="L25" s="71">
        <f>SUM(L27:L31)</f>
        <v>1454141.01</v>
      </c>
      <c r="M25" s="71">
        <f t="shared" ref="M25:O25" si="0">SUM(M27:M31)</f>
        <v>1715886.3917999999</v>
      </c>
      <c r="N25" s="71">
        <f t="shared" si="0"/>
        <v>0</v>
      </c>
      <c r="O25" s="71">
        <f t="shared" si="0"/>
        <v>0</v>
      </c>
    </row>
    <row r="26" spans="1:15" ht="31.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20149.88</v>
      </c>
      <c r="L27" s="41">
        <v>455988.74</v>
      </c>
      <c r="M27" s="41">
        <f t="shared" ref="M27:M31" si="3">L27*118%</f>
        <v>538066.7132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5752.48</v>
      </c>
      <c r="L28" s="41">
        <v>137338.04</v>
      </c>
      <c r="M28" s="41">
        <f t="shared" si="3"/>
        <v>162058.8872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4312.45</v>
      </c>
      <c r="L29" s="41">
        <v>72141.850000000006</v>
      </c>
      <c r="M29" s="41">
        <f t="shared" si="3"/>
        <v>85127.383000000002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528312.56999999995</v>
      </c>
      <c r="L30" s="41">
        <v>246655.83</v>
      </c>
      <c r="M30" s="41">
        <f t="shared" si="3"/>
        <v>291053.87939999998</v>
      </c>
      <c r="N30" s="41"/>
      <c r="O30" s="41">
        <f t="shared" si="5"/>
        <v>0</v>
      </c>
    </row>
    <row r="31" spans="1:15" ht="39.7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473177.71</v>
      </c>
      <c r="L31" s="41">
        <v>542016.55000000005</v>
      </c>
      <c r="M31" s="41">
        <f t="shared" si="3"/>
        <v>639579.52899999998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656568.17000000004</v>
      </c>
      <c r="L32" s="71">
        <f>SUM(L34:L38)</f>
        <v>210646.57</v>
      </c>
      <c r="M32" s="71">
        <f t="shared" ref="M32:O32" si="6">SUM(M34:M38)</f>
        <v>248562.95260000002</v>
      </c>
      <c r="N32" s="71">
        <f t="shared" si="6"/>
        <v>244342.61000000002</v>
      </c>
      <c r="O32" s="71">
        <f t="shared" si="6"/>
        <v>245901.51585180004</v>
      </c>
    </row>
    <row r="33" spans="1:15" ht="33.7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285995.75</v>
      </c>
      <c r="L34" s="41">
        <v>42964.05</v>
      </c>
      <c r="M34" s="41">
        <f t="shared" ref="M34:M38" si="7">L34*118%</f>
        <v>50697.578999999998</v>
      </c>
      <c r="N34" s="41">
        <v>144651.44</v>
      </c>
      <c r="O34" s="41">
        <f t="shared" ref="O34:O38" si="8">N34*$O$23</f>
        <v>145574.31618720002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66481.27</v>
      </c>
      <c r="L35" s="41">
        <v>12937.51</v>
      </c>
      <c r="M35" s="41">
        <f t="shared" si="7"/>
        <v>15266.2618</v>
      </c>
      <c r="N35" s="41">
        <v>29102.82</v>
      </c>
      <c r="O35" s="41">
        <f t="shared" si="8"/>
        <v>29288.495991600001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29893.59</v>
      </c>
      <c r="L36" s="41">
        <v>15198.16</v>
      </c>
      <c r="M36" s="41">
        <f t="shared" si="7"/>
        <v>17933.828799999999</v>
      </c>
      <c r="N36" s="41">
        <v>44133.9</v>
      </c>
      <c r="O36" s="41">
        <f>N36*$O$23</f>
        <v>44415.474282000003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83047.46+2761.66</f>
        <v>85809.12000000001</v>
      </c>
      <c r="L37" s="41">
        <v>56560.800000000003</v>
      </c>
      <c r="M37" s="41">
        <f t="shared" si="7"/>
        <v>66741.744000000006</v>
      </c>
      <c r="N37" s="42">
        <v>0</v>
      </c>
      <c r="O37" s="41">
        <f t="shared" si="8"/>
        <v>0</v>
      </c>
    </row>
    <row r="38" spans="1:15" ht="46.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188388.44</v>
      </c>
      <c r="L38" s="41">
        <v>82986.05</v>
      </c>
      <c r="M38" s="41">
        <f t="shared" si="7"/>
        <v>97923.539000000004</v>
      </c>
      <c r="N38" s="41">
        <v>26454.45</v>
      </c>
      <c r="O38" s="41">
        <f t="shared" si="8"/>
        <v>26623.229391000001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506458.01</v>
      </c>
      <c r="L39" s="45">
        <f>SUM(L40:L48)</f>
        <v>5766.26</v>
      </c>
      <c r="M39" s="45">
        <f t="shared" ref="M39:O39" si="10">SUM(M40:M48)</f>
        <v>6804.1867999999995</v>
      </c>
      <c r="N39" s="45">
        <f t="shared" si="10"/>
        <v>465439.63</v>
      </c>
      <c r="O39" s="45">
        <f t="shared" si="10"/>
        <v>468409.13483940007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366657.82</v>
      </c>
      <c r="L40" s="41">
        <v>1307.5999999999999</v>
      </c>
      <c r="M40" s="41">
        <f t="shared" ref="M40:M48" si="11">L40*118%</f>
        <v>1542.9679999999998</v>
      </c>
      <c r="N40" s="41">
        <v>344424.44</v>
      </c>
      <c r="O40" s="41">
        <f t="shared" ref="O40:O47" si="12">N40*$O$23</f>
        <v>346621.86792720004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73741.31</v>
      </c>
      <c r="L41" s="41">
        <v>386.51</v>
      </c>
      <c r="M41" s="41">
        <f t="shared" si="11"/>
        <v>456.08179999999999</v>
      </c>
      <c r="N41" s="41">
        <v>69087.66</v>
      </c>
      <c r="O41" s="41">
        <f t="shared" si="12"/>
        <v>69528.439270800009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2639.32</v>
      </c>
      <c r="L46" s="41">
        <v>158.32</v>
      </c>
      <c r="M46" s="41">
        <f t="shared" si="11"/>
        <v>186.81759999999997</v>
      </c>
      <c r="N46" s="41">
        <v>1824.51</v>
      </c>
      <c r="O46" s="41">
        <f>N46*$O$23</f>
        <v>1836.1503738000001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3782.41</v>
      </c>
      <c r="L47" s="41">
        <v>959.04</v>
      </c>
      <c r="M47" s="41">
        <f t="shared" si="11"/>
        <v>1131.6671999999999</v>
      </c>
      <c r="N47" s="42">
        <v>0</v>
      </c>
      <c r="O47" s="41">
        <f t="shared" si="12"/>
        <v>0</v>
      </c>
    </row>
    <row r="48" spans="1:15" ht="44.2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59637.15</v>
      </c>
      <c r="L48" s="41">
        <v>2954.79</v>
      </c>
      <c r="M48" s="41">
        <f t="shared" si="11"/>
        <v>3486.6522</v>
      </c>
      <c r="N48" s="41">
        <v>50103.02</v>
      </c>
      <c r="O48" s="41">
        <f>N48*$O$23</f>
        <v>50422.677267599996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1183.71</v>
      </c>
      <c r="L49" s="41">
        <v>1054.33</v>
      </c>
      <c r="M49" s="41">
        <f>L49*118%</f>
        <v>1244.1093999999998</v>
      </c>
      <c r="N49" s="41">
        <v>1554.1</v>
      </c>
      <c r="O49" s="41">
        <f>N49*$O$23+3.16</f>
        <v>1567.175158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2195914.9800000004</v>
      </c>
      <c r="L50" s="46">
        <f>L25+L32+L39+L49</f>
        <v>1671608.1700000002</v>
      </c>
      <c r="M50" s="46">
        <f t="shared" ref="M50:O50" si="13">M25+M32+M39+M49</f>
        <v>1972497.6405999998</v>
      </c>
      <c r="N50" s="46">
        <f t="shared" si="13"/>
        <v>711336.34</v>
      </c>
      <c r="O50" s="46">
        <f t="shared" si="13"/>
        <v>715877.82584920002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237573.37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142875.87</v>
      </c>
      <c r="L52" s="41"/>
      <c r="M52" s="41"/>
      <c r="N52" s="41"/>
      <c r="O52" s="41"/>
    </row>
    <row r="53" spans="1:15" ht="16.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114227.92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2690592.1400000006</v>
      </c>
      <c r="L54" s="46">
        <f t="shared" ref="L54:O54" si="14">L50</f>
        <v>1671608.1700000002</v>
      </c>
      <c r="M54" s="46">
        <f t="shared" si="14"/>
        <v>1972497.6405999998</v>
      </c>
      <c r="N54" s="46">
        <f t="shared" si="14"/>
        <v>711336.34</v>
      </c>
      <c r="O54" s="46">
        <f t="shared" si="14"/>
        <v>715877.82584920002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1911673.3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1978995.74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-2735495.2100000009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Елец.7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2013-05-24T08:39:22Z</dcterms:created>
  <dcterms:modified xsi:type="dcterms:W3CDTF">2014-06-24T05:40:58Z</dcterms:modified>
</cp:coreProperties>
</file>